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3" sheetId="3" r:id="rId2"/>
  </sheets>
  <definedNames>
    <definedName name="_xlnm.Print_Area" localSheetId="0">Лист1!$A$1:$I$45</definedName>
  </definedNames>
  <calcPr calcId="162913"/>
</workbook>
</file>

<file path=xl/calcChain.xml><?xml version="1.0" encoding="utf-8"?>
<calcChain xmlns="http://schemas.openxmlformats.org/spreadsheetml/2006/main">
  <c r="I27" i="1" l="1"/>
  <c r="I38" i="1" l="1"/>
  <c r="I23" i="1" l="1"/>
  <c r="I14" i="1" s="1"/>
  <c r="I42" i="1" l="1"/>
  <c r="I37" i="1"/>
  <c r="I35" i="1" s="1"/>
  <c r="I25" i="1" l="1"/>
  <c r="I29" i="1"/>
  <c r="I32" i="1"/>
  <c r="I45" i="1" l="1"/>
</calcChain>
</file>

<file path=xl/sharedStrings.xml><?xml version="1.0" encoding="utf-8"?>
<sst xmlns="http://schemas.openxmlformats.org/spreadsheetml/2006/main" count="93" uniqueCount="60">
  <si>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</si>
  <si>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</si>
  <si>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</si>
  <si>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</si>
  <si>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</si>
  <si>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</si>
  <si>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</si>
  <si>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</si>
  <si>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</si>
  <si>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</si>
  <si>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</si>
  <si>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</si>
  <si>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</si>
  <si>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</si>
  <si>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</si>
  <si>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</si>
  <si>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</si>
  <si>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</si>
  <si>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</si>
  <si>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</si>
  <si>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</si>
  <si>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</si>
  <si>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</si>
  <si>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</si>
  <si>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</si>
  <si>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</si>
  <si>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</si>
  <si>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</si>
  <si>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</si>
  <si>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</si>
  <si>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</si>
  <si>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</si>
  <si>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</si>
  <si>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</si>
  <si>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</si>
  <si>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</si>
  <si>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</si>
  <si>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</si>
  <si>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</si>
  <si>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</si>
  <si>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</si>
  <si>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</si>
  <si>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</si>
  <si>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</si>
  <si>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</si>
  <si>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</si>
  <si>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</si>
  <si>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</si>
  <si>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</si>
  <si>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</si>
  <si>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</si>
  <si>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</si>
  <si>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</si>
  <si>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ПО КУМАРЕЙСКОМУ МУНИЦИПАЛЬНОМУ ОБРАЗОВАНИЮ НА 2020 ГОД</t>
  </si>
  <si>
    <t>" О бюджете Кумарейского МО на 2020 год</t>
  </si>
  <si>
    <t>и плановый период 2021 и 2022 годов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</si>
  <si>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</si>
  <si>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проведения выборов и референдумов</t>
  </si>
  <si>
    <t>№ 13/1</t>
  </si>
  <si>
    <r>
      <rPr>
        <sz val="8"/>
        <rFont val="Courier New"/>
        <family val="3"/>
        <charset val="204"/>
      </rPr>
      <t xml:space="preserve"> от 25.12.2020  года</t>
    </r>
    <r>
      <rPr>
        <sz val="8"/>
        <color rgb="FFFF0000"/>
        <rFont val="Courier New"/>
        <family val="3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</si>
</sst>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49" fontId="1" fillId="2" borderId="12" xfId="0" applyNumberFormat="1" applyFont="1" applyFill="1" applyBorder="1" applyAlignment="1">
      <alignment horizontal="right"/>
    </xf>
    <xf numFmtId="164" fontId="1" fillId="6" borderId="3" xfId="0" applyNumberFormat="1" applyFont="1" applyFill="1" applyBorder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  <xf numFmtId="0" fontId="1" fillId="6" borderId="1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1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F32" sqref="F32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50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7" t="s">
        <v>54</v>
      </c>
      <c r="F4" s="108"/>
      <c r="G4" s="108"/>
      <c r="H4" s="108"/>
      <c r="I4" s="108"/>
    </row>
    <row r="5" spans="1:9" x14ac:dyDescent="0.25">
      <c r="A5" s="1"/>
      <c r="B5" s="1"/>
      <c r="C5" s="1"/>
      <c r="D5" s="1"/>
      <c r="E5" s="2" t="s">
        <v>55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98" t="s">
        <v>58</v>
      </c>
      <c r="F6" s="96" t="s">
        <v>59</v>
      </c>
      <c r="G6" s="96"/>
      <c r="H6" s="2"/>
      <c r="I6" s="2"/>
    </row>
    <row r="7" spans="1:9" x14ac:dyDescent="0.25">
      <c r="A7" s="1"/>
      <c r="B7" s="1"/>
      <c r="C7" s="1"/>
      <c r="D7" s="1"/>
      <c r="E7" s="97"/>
      <c r="F7" s="97"/>
      <c r="G7" s="97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53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I16+I17+I20+I21+I22+I23</f>
        <v>7328.3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1439</v>
      </c>
    </row>
    <row r="17" spans="1:10" ht="35.25" customHeight="1" x14ac:dyDescent="0.25">
      <c r="A17" s="115" t="s">
        <v>47</v>
      </c>
      <c r="B17" s="116"/>
      <c r="C17" s="116"/>
      <c r="D17" s="116"/>
      <c r="E17" s="116"/>
      <c r="F17" s="117"/>
      <c r="G17" s="93" t="s">
        <v>9</v>
      </c>
      <c r="H17" s="41" t="s">
        <v>13</v>
      </c>
      <c r="I17" s="76">
        <v>0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5865.1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0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120" t="s">
        <v>57</v>
      </c>
      <c r="B23" s="121"/>
      <c r="C23" s="121"/>
      <c r="D23" s="121"/>
      <c r="E23" s="121"/>
      <c r="F23" s="122"/>
      <c r="G23" s="69" t="s">
        <v>9</v>
      </c>
      <c r="H23" s="69" t="s">
        <v>18</v>
      </c>
      <c r="I23" s="100">
        <f>I24</f>
        <v>23.5</v>
      </c>
    </row>
    <row r="24" spans="1:10" x14ac:dyDescent="0.25">
      <c r="A24" s="123"/>
      <c r="B24" s="124"/>
      <c r="C24" s="124"/>
      <c r="D24" s="124"/>
      <c r="E24" s="124"/>
      <c r="F24" s="125"/>
      <c r="G24" s="22" t="s">
        <v>9</v>
      </c>
      <c r="H24" s="22" t="s">
        <v>18</v>
      </c>
      <c r="I24" s="78">
        <v>23.5</v>
      </c>
    </row>
    <row r="25" spans="1:10" x14ac:dyDescent="0.25">
      <c r="A25" s="34" t="s">
        <v>23</v>
      </c>
      <c r="B25" s="35"/>
      <c r="C25" s="35"/>
      <c r="D25" s="35"/>
      <c r="E25" s="35"/>
      <c r="F25" s="36"/>
      <c r="G25" s="37" t="s">
        <v>12</v>
      </c>
      <c r="H25" s="38"/>
      <c r="I25" s="72">
        <f>I26</f>
        <v>134.1</v>
      </c>
    </row>
    <row r="26" spans="1:10" x14ac:dyDescent="0.25">
      <c r="A26" s="31" t="s">
        <v>24</v>
      </c>
      <c r="B26" s="39"/>
      <c r="C26" s="39"/>
      <c r="D26" s="32"/>
      <c r="E26" s="32"/>
      <c r="F26" s="33"/>
      <c r="G26" s="22" t="s">
        <v>12</v>
      </c>
      <c r="H26" s="22" t="s">
        <v>13</v>
      </c>
      <c r="I26" s="78">
        <v>134.1</v>
      </c>
    </row>
    <row r="27" spans="1:10" ht="18" customHeight="1" x14ac:dyDescent="0.25">
      <c r="A27" s="109" t="s">
        <v>42</v>
      </c>
      <c r="B27" s="110"/>
      <c r="C27" s="110"/>
      <c r="D27" s="110"/>
      <c r="E27" s="110"/>
      <c r="F27" s="111"/>
      <c r="G27" s="68" t="s">
        <v>13</v>
      </c>
      <c r="H27" s="69"/>
      <c r="I27" s="79">
        <f>I28</f>
        <v>179</v>
      </c>
    </row>
    <row r="28" spans="1:10" ht="14.25" customHeight="1" x14ac:dyDescent="0.25">
      <c r="A28" s="112" t="s">
        <v>44</v>
      </c>
      <c r="B28" s="113"/>
      <c r="C28" s="113"/>
      <c r="D28" s="113"/>
      <c r="E28" s="113"/>
      <c r="F28" s="114"/>
      <c r="G28" s="71" t="s">
        <v>13</v>
      </c>
      <c r="H28" s="71" t="s">
        <v>43</v>
      </c>
      <c r="I28" s="80">
        <v>179</v>
      </c>
      <c r="J28" s="70"/>
    </row>
    <row r="29" spans="1:10" x14ac:dyDescent="0.25">
      <c r="A29" s="34" t="s">
        <v>25</v>
      </c>
      <c r="B29" s="35"/>
      <c r="C29" s="35"/>
      <c r="D29" s="35"/>
      <c r="E29" s="35"/>
      <c r="F29" s="36"/>
      <c r="G29" s="37" t="s">
        <v>17</v>
      </c>
      <c r="H29" s="38"/>
      <c r="I29" s="72">
        <f>I30+I31</f>
        <v>2757.3999999999996</v>
      </c>
    </row>
    <row r="30" spans="1:10" x14ac:dyDescent="0.25">
      <c r="A30" s="40" t="s">
        <v>26</v>
      </c>
      <c r="B30" s="39"/>
      <c r="C30" s="39"/>
      <c r="D30" s="32"/>
      <c r="E30" s="32"/>
      <c r="F30" s="33"/>
      <c r="G30" s="41" t="s">
        <v>17</v>
      </c>
      <c r="H30" s="41" t="s">
        <v>9</v>
      </c>
      <c r="I30" s="78">
        <v>41.7</v>
      </c>
    </row>
    <row r="31" spans="1:10" x14ac:dyDescent="0.25">
      <c r="A31" s="40" t="s">
        <v>27</v>
      </c>
      <c r="B31" s="39"/>
      <c r="C31" s="39"/>
      <c r="D31" s="32"/>
      <c r="E31" s="32"/>
      <c r="F31" s="33"/>
      <c r="G31" s="41" t="s">
        <v>17</v>
      </c>
      <c r="H31" s="41" t="s">
        <v>28</v>
      </c>
      <c r="I31" s="78">
        <v>2715.7</v>
      </c>
    </row>
    <row r="32" spans="1:10" x14ac:dyDescent="0.25">
      <c r="A32" s="42" t="s">
        <v>29</v>
      </c>
      <c r="B32" s="43"/>
      <c r="C32" s="43"/>
      <c r="D32" s="43"/>
      <c r="E32" s="43"/>
      <c r="F32" s="44"/>
      <c r="G32" s="37" t="s">
        <v>30</v>
      </c>
      <c r="H32" s="45"/>
      <c r="I32" s="81">
        <f>I33+I34</f>
        <v>1262</v>
      </c>
    </row>
    <row r="33" spans="1:9" x14ac:dyDescent="0.25">
      <c r="A33" s="89" t="s">
        <v>46</v>
      </c>
      <c r="B33" s="90"/>
      <c r="C33" s="90"/>
      <c r="D33" s="90"/>
      <c r="E33" s="90"/>
      <c r="F33" s="91"/>
      <c r="G33" s="71" t="s">
        <v>30</v>
      </c>
      <c r="H33" s="71" t="s">
        <v>12</v>
      </c>
      <c r="I33" s="92">
        <v>227.2</v>
      </c>
    </row>
    <row r="34" spans="1:9" x14ac:dyDescent="0.25">
      <c r="A34" s="31" t="s">
        <v>31</v>
      </c>
      <c r="B34" s="32"/>
      <c r="C34" s="32"/>
      <c r="D34" s="32"/>
      <c r="E34" s="32"/>
      <c r="F34" s="33"/>
      <c r="G34" s="22" t="s">
        <v>30</v>
      </c>
      <c r="H34" s="22" t="s">
        <v>13</v>
      </c>
      <c r="I34" s="82">
        <v>1034.8</v>
      </c>
    </row>
    <row r="35" spans="1:9" x14ac:dyDescent="0.25">
      <c r="A35" s="46" t="s">
        <v>32</v>
      </c>
      <c r="B35" s="47"/>
      <c r="C35" s="47"/>
      <c r="D35" s="47"/>
      <c r="E35" s="47"/>
      <c r="F35" s="48"/>
      <c r="G35" s="49" t="s">
        <v>18</v>
      </c>
      <c r="H35" s="49"/>
      <c r="I35" s="83">
        <f>I37</f>
        <v>50.5</v>
      </c>
    </row>
    <row r="36" spans="1:9" x14ac:dyDescent="0.25">
      <c r="A36" s="50" t="s">
        <v>33</v>
      </c>
      <c r="B36" s="51"/>
      <c r="C36" s="51"/>
      <c r="D36" s="51"/>
      <c r="E36" s="51"/>
      <c r="F36" s="51"/>
      <c r="G36" s="52"/>
      <c r="H36" s="53"/>
      <c r="I36" s="84"/>
    </row>
    <row r="37" spans="1:9" x14ac:dyDescent="0.25">
      <c r="A37" s="54" t="s">
        <v>34</v>
      </c>
      <c r="B37" s="55"/>
      <c r="C37" s="55"/>
      <c r="D37" s="55"/>
      <c r="E37" s="55"/>
      <c r="F37" s="55"/>
      <c r="G37" s="56" t="s">
        <v>18</v>
      </c>
      <c r="H37" s="57" t="s">
        <v>30</v>
      </c>
      <c r="I37" s="85">
        <f>30.5+20</f>
        <v>50.5</v>
      </c>
    </row>
    <row r="38" spans="1:9" x14ac:dyDescent="0.25">
      <c r="A38" s="58" t="s">
        <v>35</v>
      </c>
      <c r="B38" s="59"/>
      <c r="C38" s="59"/>
      <c r="D38" s="59"/>
      <c r="E38" s="59"/>
      <c r="F38" s="60"/>
      <c r="G38" s="37" t="s">
        <v>36</v>
      </c>
      <c r="H38" s="61"/>
      <c r="I38" s="86">
        <f>I39</f>
        <v>5124.1000000000004</v>
      </c>
    </row>
    <row r="39" spans="1:9" x14ac:dyDescent="0.25">
      <c r="A39" s="40" t="s">
        <v>37</v>
      </c>
      <c r="B39" s="39"/>
      <c r="C39" s="39"/>
      <c r="D39" s="39"/>
      <c r="E39" s="39"/>
      <c r="F39" s="62"/>
      <c r="G39" s="41" t="s">
        <v>36</v>
      </c>
      <c r="H39" s="41" t="s">
        <v>9</v>
      </c>
      <c r="I39" s="78">
        <v>5124.1000000000004</v>
      </c>
    </row>
    <row r="40" spans="1:9" x14ac:dyDescent="0.25">
      <c r="A40" s="109" t="s">
        <v>48</v>
      </c>
      <c r="B40" s="118"/>
      <c r="C40" s="118"/>
      <c r="D40" s="118"/>
      <c r="E40" s="118"/>
      <c r="F40" s="119"/>
      <c r="G40" s="68" t="s">
        <v>20</v>
      </c>
      <c r="H40" s="69"/>
      <c r="I40" s="95">
        <v>25</v>
      </c>
    </row>
    <row r="41" spans="1:9" x14ac:dyDescent="0.25">
      <c r="A41" s="104" t="s">
        <v>49</v>
      </c>
      <c r="B41" s="105"/>
      <c r="C41" s="105"/>
      <c r="D41" s="105"/>
      <c r="E41" s="105"/>
      <c r="F41" s="106"/>
      <c r="G41" s="22" t="s">
        <v>20</v>
      </c>
      <c r="H41" s="22" t="s">
        <v>9</v>
      </c>
      <c r="I41" s="94">
        <v>25</v>
      </c>
    </row>
    <row r="42" spans="1:9" x14ac:dyDescent="0.25">
      <c r="A42" s="42" t="s">
        <v>38</v>
      </c>
      <c r="B42" s="43"/>
      <c r="C42" s="43"/>
      <c r="D42" s="43"/>
      <c r="E42" s="43"/>
      <c r="F42" s="44"/>
      <c r="G42" s="37" t="s">
        <v>39</v>
      </c>
      <c r="H42" s="45"/>
      <c r="I42" s="81">
        <f>I43+I44</f>
        <v>231.5</v>
      </c>
    </row>
    <row r="43" spans="1:9" x14ac:dyDescent="0.25">
      <c r="A43" s="63" t="s">
        <v>40</v>
      </c>
      <c r="B43" s="16"/>
      <c r="C43" s="16"/>
      <c r="D43" s="16"/>
      <c r="E43" s="16"/>
      <c r="F43" s="17"/>
      <c r="G43" s="22" t="s">
        <v>39</v>
      </c>
      <c r="H43" s="22" t="s">
        <v>13</v>
      </c>
      <c r="I43" s="87">
        <v>100.1</v>
      </c>
    </row>
    <row r="44" spans="1:9" ht="44.25" customHeight="1" x14ac:dyDescent="0.25">
      <c r="A44" s="101" t="s">
        <v>56</v>
      </c>
      <c r="B44" s="102"/>
      <c r="C44" s="102"/>
      <c r="D44" s="102"/>
      <c r="E44" s="102"/>
      <c r="F44" s="103"/>
      <c r="G44" s="99" t="s">
        <v>39</v>
      </c>
      <c r="H44" s="22" t="s">
        <v>13</v>
      </c>
      <c r="I44" s="87">
        <v>131.4</v>
      </c>
    </row>
    <row r="45" spans="1:9" x14ac:dyDescent="0.25">
      <c r="A45" s="64"/>
      <c r="B45" s="65" t="s">
        <v>41</v>
      </c>
      <c r="C45" s="65"/>
      <c r="D45" s="65"/>
      <c r="E45" s="65"/>
      <c r="F45" s="66"/>
      <c r="G45" s="66"/>
      <c r="H45" s="67"/>
      <c r="I45" s="88">
        <f>I14+I25+I27+I29+I32+I35+I38+I40+I42</f>
        <v>17091.900000000001</v>
      </c>
    </row>
    <row r="47" spans="1:9" x14ac:dyDescent="0.25">
      <c r="A47" t="s">
        <v>51</v>
      </c>
    </row>
    <row r="50" spans="1:1" x14ac:dyDescent="0.25">
      <c r="A50" t="s">
        <v>52</v>
      </c>
    </row>
  </sheetData>
  <mergeCells count="9">
    <mergeCell ref="A44:F44"/>
    <mergeCell ref="A41:F41"/>
    <mergeCell ref="E4:I4"/>
    <mergeCell ref="A27:F27"/>
    <mergeCell ref="A28:F28"/>
    <mergeCell ref="A17:F17"/>
    <mergeCell ref="A40:F40"/>
    <mergeCell ref="A23:F23"/>
    <mergeCell ref="A24:F2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2021-01-21T08:49:25Z</dcterms:modified>
</cp:coreProperties>
</file>